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3FABEA7C-0FE6-4A4B-BB22-1BCCFA56F19A}" xr6:coauthVersionLast="45" xr6:coauthVersionMax="45" xr10:uidLastSave="{00000000-0000-0000-0000-000000000000}"/>
  <bookViews>
    <workbookView xWindow="-120" yWindow="-120" windowWidth="29040" windowHeight="15840" xr2:uid="{00000000-000D-0000-FFFF-FFFF00000000}"/>
  </bookViews>
  <sheets>
    <sheet name="SUMIF"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B10" i="5"/>
  <c r="D7" i="3"/>
  <c r="B14" i="8"/>
  <c r="B10" i="3"/>
  <c r="B12" i="4"/>
  <c r="B16" i="4"/>
  <c r="B11" i="8"/>
  <c r="D26" i="8"/>
  <c r="B13" i="3"/>
  <c r="B10" i="2"/>
  <c r="D23" i="8"/>
  <c r="D3" i="3"/>
  <c r="B18" i="3"/>
  <c r="B10" i="6"/>
  <c r="D5" i="3"/>
  <c r="B10" i="7"/>
  <c r="D4" i="3"/>
  <c r="D6" i="3"/>
  <c r="C26" i="8" l="1"/>
  <c r="A25" i="8"/>
  <c r="A22" i="8"/>
  <c r="A14" i="8"/>
  <c r="A11" i="8"/>
  <c r="B4" i="8"/>
  <c r="C5" i="8"/>
  <c r="C6" i="8"/>
  <c r="C8" i="8"/>
  <c r="C7" i="8"/>
  <c r="C4" i="8"/>
  <c r="C23" i="8" l="1"/>
  <c r="B13" i="8"/>
  <c r="B10" i="8"/>
  <c r="A10" i="7"/>
  <c r="B9" i="7"/>
  <c r="A10" i="6"/>
  <c r="B9" i="6"/>
  <c r="A10" i="5"/>
  <c r="B9" i="5"/>
  <c r="A16" i="4"/>
  <c r="A12" i="4"/>
  <c r="B5" i="4"/>
  <c r="B15" i="4" s="1" a="1"/>
  <c r="B15" i="4" s="1"/>
  <c r="B11" i="4" l="1"/>
  <c r="A18" i="3"/>
  <c r="A13" i="3"/>
  <c r="A10" i="3"/>
  <c r="C7" i="3"/>
  <c r="C6" i="3"/>
  <c r="C5" i="3"/>
  <c r="C4" i="3"/>
  <c r="B3" i="3"/>
  <c r="C3" i="3" s="1"/>
  <c r="B12" i="3" s="1"/>
  <c r="B17" i="3" l="1" a="1"/>
  <c r="B17" i="3" s="1"/>
  <c r="B9" i="3"/>
  <c r="A10" i="2"/>
  <c r="B9" i="2"/>
  <c r="A43" i="1" l="1"/>
  <c r="A44" i="1"/>
  <c r="A45" i="1"/>
  <c r="A46" i="1"/>
  <c r="A47" i="1"/>
  <c r="A48" i="1"/>
  <c r="A49" i="1"/>
</calcChain>
</file>

<file path=xl/sharedStrings.xml><?xml version="1.0" encoding="utf-8"?>
<sst xmlns="http://schemas.openxmlformats.org/spreadsheetml/2006/main" count="128" uniqueCount="96">
  <si>
    <t>If the reference for any number is an Excel error value, then the first of such values encountered will be returned.</t>
  </si>
  <si>
    <r>
      <rPr>
        <b/>
        <sz val="10"/>
        <color rgb="FFFF0000"/>
        <rFont val="Arial"/>
        <family val="2"/>
      </rPr>
      <t>#NAME?</t>
    </r>
    <r>
      <rPr>
        <sz val="10"/>
        <rFont val="Arial"/>
        <family val="2"/>
      </rPr>
      <t xml:space="preserve"> is returned a reference argument has not been defined as a name.</t>
    </r>
  </si>
  <si>
    <r>
      <rPr>
        <b/>
        <sz val="10"/>
        <color rgb="FFFF0000"/>
        <rFont val="Arial"/>
        <family val="2"/>
      </rPr>
      <t>#VALUE!</t>
    </r>
    <r>
      <rPr>
        <sz val="10"/>
        <rFont val="Arial"/>
        <family val="2"/>
      </rPr>
      <t xml:space="preserve"> is returned if the reference is to another workbook and that workbook is closed and the sheet is recalculated.</t>
    </r>
  </si>
  <si>
    <r>
      <rPr>
        <b/>
        <sz val="10"/>
        <color rgb="FFFF0000"/>
        <rFont val="Arial"/>
        <family val="2"/>
      </rPr>
      <t>#VALUE!</t>
    </r>
    <r>
      <rPr>
        <sz val="10"/>
        <rFont val="Arial"/>
        <family val="2"/>
      </rPr>
      <t xml:space="preserve"> is returned if SUMIF attempts criteria greater than 255 characters.</t>
    </r>
  </si>
  <si>
    <t>Errors Using SUMIF Function</t>
  </si>
  <si>
    <t>Condition Test &gt;&gt;&gt;</t>
  </si>
  <si>
    <t>Numeric</t>
  </si>
  <si>
    <t>Condition Test Formula</t>
  </si>
  <si>
    <t>Validation Custom Formula Test</t>
  </si>
  <si>
    <t>Test</t>
  </si>
  <si>
    <t>Input</t>
  </si>
  <si>
    <t>The following matrix shows an approach to determining and testing conditions for data validation, conditional formatting, and IF functions.</t>
  </si>
  <si>
    <t>Note that the above will not detect dates that are inside the range.</t>
  </si>
  <si>
    <t>The text number is NOT regarded as numeric and neither is the logical value of TRUE.</t>
  </si>
  <si>
    <t>The formula checks whether the count of numbers = the count of cells that are not empty.</t>
  </si>
  <si>
    <t>Check of data:</t>
  </si>
  <si>
    <t>Sum</t>
  </si>
  <si>
    <t>number5</t>
  </si>
  <si>
    <t>number4</t>
  </si>
  <si>
    <t>number3</t>
  </si>
  <si>
    <t>number2</t>
  </si>
  <si>
    <t>number1</t>
  </si>
  <si>
    <t>Test Inputs</t>
  </si>
  <si>
    <t>Argument names</t>
  </si>
  <si>
    <t>Sum of Entries for North East and North West</t>
  </si>
  <si>
    <t>South East</t>
  </si>
  <si>
    <t>South West</t>
  </si>
  <si>
    <t>North East</t>
  </si>
  <si>
    <t>North West</t>
  </si>
  <si>
    <t>Sum of Entries for Norman</t>
  </si>
  <si>
    <t>Mary</t>
  </si>
  <si>
    <t>Norman</t>
  </si>
  <si>
    <t>John</t>
  </si>
  <si>
    <t>Note that we have coerced the value of the contents of the cells to numbers by multiplying by --</t>
  </si>
  <si>
    <t>Note that this is an array entered formula. Type the formula into the formula bar (without the { and } parentheses), then with the cursor at the end, pressand hold down [Ctrl] and [Shift] and then press [Enter].</t>
  </si>
  <si>
    <t>If we want text values and logicals to be added:</t>
  </si>
  <si>
    <t>Text numbers and logical values in references are ignored.</t>
  </si>
  <si>
    <t>Example 3:- SUMIF Function And Logical Values And Text Numbers</t>
  </si>
  <si>
    <t>Alternative to helper column:</t>
  </si>
  <si>
    <t>Note that sum has ignored the text value and the underlying value of the logical value of TRUE (1).</t>
  </si>
  <si>
    <t>"By Hand" Using a Helper Column</t>
  </si>
  <si>
    <t>Helper Column</t>
  </si>
  <si>
    <t>Sum of numbers less than 10.</t>
  </si>
  <si>
    <t>Index of Examples</t>
  </si>
  <si>
    <t>Examples Using SUMIF Function</t>
  </si>
  <si>
    <t>Although Excel will match sum_range to range, it is advised that equal dimensions should be used because of impacts on calculation speed and the inherent logic of the return.</t>
  </si>
  <si>
    <t>The sum_range need not be the same dimension as the range. Excel will match the dimension of sum_range to the dimension of the range argument using the top left cell as the base for matching.</t>
  </si>
  <si>
    <t>The cells that are to be summed. If omitted, the range is the source of data to be summed.</t>
  </si>
  <si>
    <t>Optional</t>
  </si>
  <si>
    <t>sum_range</t>
  </si>
  <si>
    <r>
      <t xml:space="preserve">Any text criteria or any criteria that includes logical or mathematical symbols must be enclosed in double quotation marks (").
If the criteria is numeric, double quotation marks are not required.
</t>
    </r>
    <r>
      <rPr>
        <sz val="10"/>
        <rFont val="Arial"/>
        <family val="2"/>
      </rPr>
      <t>Wild card characters * and ? May be used in criteria involving text. The character "*" after (for example) "Art*" involves any sequence after "Art". Use of the character "?" involves any single character after "Art"</t>
    </r>
  </si>
  <si>
    <t xml:space="preserve">The criteria in the form of a number, an expression, a cell reference, a text string in quotation marks, or a function that defines which cells will be added. </t>
  </si>
  <si>
    <t>Required.</t>
  </si>
  <si>
    <t>criteria</t>
  </si>
  <si>
    <t>Cells must be numbers, named ranges, arrays, or references that contain numbers. Blank and text values are ignored.</t>
  </si>
  <si>
    <t>The range of cells to be evaluated by the criteria. In default of a sum_range, this is also the range that is summed.</t>
  </si>
  <si>
    <t>range</t>
  </si>
  <si>
    <t>Argument Notes</t>
  </si>
  <si>
    <t>Description</t>
  </si>
  <si>
    <t>Type</t>
  </si>
  <si>
    <t>Name</t>
  </si>
  <si>
    <t>Arguments:</t>
  </si>
  <si>
    <r>
      <t>=SUMIF(</t>
    </r>
    <r>
      <rPr>
        <b/>
        <sz val="10"/>
        <color rgb="FFFF0000"/>
        <rFont val="Arial"/>
        <family val="2"/>
      </rPr>
      <t>range,criteria</t>
    </r>
    <r>
      <rPr>
        <sz val="10"/>
        <rFont val="Arial"/>
        <family val="2"/>
      </rPr>
      <t>,[sum_range])</t>
    </r>
  </si>
  <si>
    <t>Syntax:</t>
  </si>
  <si>
    <t>In Excel 2007 SUMIFS was introduced which allowed summing based upon multiple criteria. Prior to 2007 we had to use "chained" SUMIF or SUMPRODUCT to achieve these.</t>
  </si>
  <si>
    <t>It is the provision or non-provision of the second range that determines which alternative is used.</t>
  </si>
  <si>
    <t>b. The range to which the criteria is matched is the determinant of which data in a second range is to be summed.</t>
  </si>
  <si>
    <t>a. The range to which the criteria is matched is numeric data that will summed.</t>
  </si>
  <si>
    <t>Two major alternatives:</t>
  </si>
  <si>
    <t>Allows summing of data based upon a single criteria.</t>
  </si>
  <si>
    <t>Comment</t>
  </si>
  <si>
    <t>Built in.</t>
  </si>
  <si>
    <t>Classification - Maths &gt; Summing</t>
  </si>
  <si>
    <t>Classification, Source, History</t>
  </si>
  <si>
    <t>Add the cells specified by a given criteria.</t>
  </si>
  <si>
    <t>SUMIF</t>
  </si>
  <si>
    <t>Example 1:- Simple Entry Of SUMIF Function</t>
  </si>
  <si>
    <t>Example 2:- Proof Of Algorithm Of SUMIF Function</t>
  </si>
  <si>
    <t>Example 4:- Simple Entry Of SUMIF Function Where Summed Data Is In Another Column.</t>
  </si>
  <si>
    <t>Example 5:- Entry Of SUMIF Function With Mathematics Comparison.</t>
  </si>
  <si>
    <t>Example 6:- Entry Of SUMIF Function With Wild Cards In Text</t>
  </si>
  <si>
    <t>Example 7:- Validation For SUMIF Function.</t>
  </si>
  <si>
    <t>Related / Similar And Frequently Used With Functions</t>
  </si>
  <si>
    <t>Related / Similar</t>
  </si>
  <si>
    <t>SUMIFS</t>
  </si>
  <si>
    <t>Add the cells specified by a multiple criteria.</t>
  </si>
  <si>
    <t>SUMSQ</t>
  </si>
  <si>
    <t>Returns the sum of the squares of 1 - 254 numbers.</t>
  </si>
  <si>
    <t>See also other functions under Summing sub-classification in Maths classification.</t>
  </si>
  <si>
    <t>SUM</t>
  </si>
  <si>
    <t>Adds its arguments.</t>
  </si>
  <si>
    <t>File Creation Date : 19-Jun-2020</t>
  </si>
  <si>
    <t xml:space="preserve">Open the Excel help for this function. </t>
  </si>
  <si>
    <t>Double Click on SUMIF and then click on the link</t>
  </si>
  <si>
    <t>Enter =SUMIF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</si>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</sst>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9]dd/mmmm/yyyy;@"/>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2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3">
    <xf numFmtId="0" fontId="0" fillId="0" borderId="0" xfId="0"/>
    <xf numFmtId="0" fontId="0" fillId="2" borderId="0" xfId="0" applyFill="1" applyProtection="1"/>
    <xf numFmtId="0" fontId="4" fillId="2" borderId="0" xfId="0" applyFont="1" applyFill="1" applyProtection="1"/>
    <xf numFmtId="0" fontId="0" fillId="2" borderId="0" xfId="0" applyFill="1" applyAlignment="1" applyProtection="1">
      <alignment horizontal="left" vertical="top" wrapText="1"/>
    </xf>
    <xf numFmtId="0" fontId="1" fillId="2" borderId="0" xfId="0" applyFont="1" applyFill="1" applyProtection="1"/>
    <xf numFmtId="0" fontId="0" fillId="2" borderId="0" xfId="0" applyFill="1" applyAlignment="1" applyProtection="1">
      <alignment vertical="top"/>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1" fillId="0" borderId="0" xfId="0" applyFont="1" applyFill="1" applyAlignment="1" applyProtection="1">
      <alignment horizontal="left" indent="3"/>
    </xf>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applyFont="1" applyFill="1" applyAlignment="1" applyProtection="1">
      <alignment vertical="top"/>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quotePrefix="1" applyFont="1" applyFill="1" applyAlignment="1" applyProtection="1">
      <alignment vertical="top" wrapText="1"/>
    </xf>
    <xf numFmtId="0" fontId="1" fillId="0" borderId="0" xfId="0" applyFont="1" applyFill="1" applyAlignment="1" applyProtection="1"/>
    <xf numFmtId="0" fontId="1" fillId="0" borderId="0" xfId="0" applyFont="1" applyFill="1" applyAlignment="1" applyProtection="1">
      <alignment horizontal="left" vertical="top"/>
    </xf>
    <xf numFmtId="0" fontId="2" fillId="0" borderId="0" xfId="0" applyFont="1" applyFill="1" applyAlignment="1" applyProtection="1">
      <alignment horizontal="left" vertical="top"/>
    </xf>
    <xf numFmtId="0" fontId="6" fillId="3" borderId="0" xfId="0" quotePrefix="1" applyFont="1" applyFill="1" applyAlignment="1" applyProtection="1">
      <alignment vertical="center"/>
    </xf>
    <xf numFmtId="0" fontId="5" fillId="3" borderId="0" xfId="0" quotePrefix="1" applyFont="1" applyFill="1" applyAlignment="1" applyProtection="1">
      <alignment horizontal="left" vertical="center" wrapText="1"/>
    </xf>
    <xf numFmtId="0" fontId="3" fillId="3" borderId="0" xfId="0" quotePrefix="1" applyFont="1" applyFill="1" applyAlignment="1" applyProtection="1">
      <alignment horizontal="right" vertical="center" wrapText="1"/>
    </xf>
    <xf numFmtId="0" fontId="0" fillId="3" borderId="0" xfId="0" applyFill="1" applyProtection="1"/>
    <xf numFmtId="0" fontId="0" fillId="0" borderId="0" xfId="0" applyNumberFormat="1" applyFill="1" applyAlignment="1" applyProtection="1">
      <alignment vertical="top"/>
      <protection locked="0"/>
    </xf>
    <xf numFmtId="3" fontId="0" fillId="0" borderId="0" xfId="0" applyNumberFormat="1" applyFill="1" applyProtection="1"/>
    <xf numFmtId="2" fontId="0" fillId="0" borderId="0" xfId="0" applyNumberFormat="1" applyFill="1" applyProtection="1"/>
    <xf numFmtId="0" fontId="6" fillId="3" borderId="0" xfId="0" quotePrefix="1" applyFont="1" applyFill="1" applyAlignment="1" applyProtection="1">
      <alignment horizontal="left" vertical="center"/>
    </xf>
    <xf numFmtId="0" fontId="4" fillId="3" borderId="0" xfId="0" applyFont="1" applyFill="1" applyProtection="1"/>
    <xf numFmtId="2" fontId="1" fillId="0" borderId="0" xfId="0" applyNumberFormat="1" applyFont="1" applyFill="1" applyAlignment="1" applyProtection="1">
      <alignment horizontal="right"/>
    </xf>
    <xf numFmtId="0" fontId="1" fillId="0" borderId="0" xfId="0" applyFont="1" applyFill="1" applyAlignment="1" applyProtection="1">
      <alignment horizontal="right"/>
    </xf>
    <xf numFmtId="1" fontId="0" fillId="0" borderId="0" xfId="0" applyNumberFormat="1" applyFill="1" applyProtection="1"/>
    <xf numFmtId="2" fontId="0" fillId="0" borderId="0" xfId="0" applyNumberFormat="1" applyFill="1" applyAlignment="1" applyProtection="1"/>
    <xf numFmtId="2" fontId="1" fillId="0" borderId="0" xfId="0" applyNumberFormat="1" applyFont="1" applyFill="1" applyAlignment="1" applyProtection="1">
      <alignment horizontal="left"/>
    </xf>
    <xf numFmtId="0" fontId="6" fillId="3" borderId="0" xfId="0" applyFont="1" applyFill="1" applyAlignment="1" applyProtection="1">
      <alignment vertical="center"/>
    </xf>
    <xf numFmtId="0" fontId="1" fillId="0" borderId="0" xfId="0" applyNumberFormat="1" applyFont="1" applyFill="1" applyAlignment="1" applyProtection="1">
      <alignment vertical="top"/>
      <protection locked="0"/>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0" fontId="4" fillId="0" borderId="0" xfId="0" applyFont="1" applyFill="1" applyAlignment="1" applyProtection="1">
      <alignment vertical="top"/>
    </xf>
    <xf numFmtId="0" fontId="0" fillId="0" borderId="0" xfId="0" applyNumberFormat="1" applyFill="1" applyAlignment="1" applyProtection="1">
      <alignment horizontal="left" vertical="top"/>
      <protection locked="0"/>
    </xf>
    <xf numFmtId="164" fontId="0" fillId="0" borderId="0" xfId="0" applyNumberFormat="1" applyFill="1" applyAlignment="1" applyProtection="1">
      <alignment vertical="top"/>
      <protection locked="0"/>
    </xf>
    <xf numFmtId="0" fontId="0" fillId="0" borderId="0" xfId="0" applyNumberFormat="1" applyFill="1" applyProtection="1"/>
    <xf numFmtId="0" fontId="4" fillId="0" borderId="0" xfId="0" applyFont="1" applyFill="1" applyAlignment="1" applyProtection="1">
      <alignment horizontal="lef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8" tint="0.39997558519241921"/>
  </sheetPr>
  <dimension ref="A1:E58"/>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0" t="s">
        <v>75</v>
      </c>
      <c r="B1" s="31"/>
      <c r="C1" s="31"/>
      <c r="D1" s="32" t="s">
        <v>95</v>
      </c>
      <c r="E1" s="33"/>
    </row>
    <row r="2" spans="1:5" ht="15" customHeight="1" x14ac:dyDescent="0.25">
      <c r="A2" s="6"/>
      <c r="B2" s="7"/>
      <c r="C2" s="7"/>
      <c r="D2" s="8"/>
    </row>
    <row r="3" spans="1:5" ht="15.75" x14ac:dyDescent="0.25">
      <c r="A3" s="6" t="s">
        <v>58</v>
      </c>
      <c r="B3" s="7"/>
      <c r="C3" s="7"/>
      <c r="D3" s="9" t="str">
        <f>HYPERLINK("http://www.rondebruin.nl/efb/efb.htm","Visit the Excel Function Bible website")</f>
        <v>Visit the Excel Function Bible website</v>
      </c>
    </row>
    <row r="4" spans="1:5" x14ac:dyDescent="0.2">
      <c r="A4" s="10" t="s">
        <v>74</v>
      </c>
      <c r="B4" s="7"/>
      <c r="C4" s="7"/>
      <c r="D4" s="11" t="s">
        <v>91</v>
      </c>
    </row>
    <row r="5" spans="1:5" x14ac:dyDescent="0.2">
      <c r="A5" s="12"/>
      <c r="B5" s="7"/>
      <c r="C5" s="7"/>
      <c r="D5" s="11"/>
    </row>
    <row r="6" spans="1:5" ht="15.75" x14ac:dyDescent="0.25">
      <c r="A6" s="6" t="s">
        <v>73</v>
      </c>
      <c r="B6" s="12"/>
      <c r="C6" s="12"/>
      <c r="D6" s="13" t="s">
        <v>92</v>
      </c>
    </row>
    <row r="7" spans="1:5" s="4" customFormat="1" x14ac:dyDescent="0.2">
      <c r="A7" s="12" t="s">
        <v>72</v>
      </c>
      <c r="B7" s="12"/>
      <c r="C7" s="12"/>
      <c r="D7" s="11" t="s">
        <v>94</v>
      </c>
    </row>
    <row r="8" spans="1:5" s="4" customFormat="1" x14ac:dyDescent="0.2">
      <c r="A8" s="12"/>
      <c r="B8" s="12"/>
      <c r="C8" s="12"/>
      <c r="D8" s="11" t="s">
        <v>93</v>
      </c>
    </row>
    <row r="9" spans="1:5" s="4" customFormat="1" x14ac:dyDescent="0.2">
      <c r="A9" s="12" t="s">
        <v>71</v>
      </c>
      <c r="B9" s="12"/>
      <c r="C9" s="12"/>
      <c r="D9" s="11"/>
    </row>
    <row r="10" spans="1:5" s="4" customFormat="1" x14ac:dyDescent="0.2">
      <c r="A10" s="12"/>
      <c r="B10" s="12"/>
      <c r="C10" s="12"/>
      <c r="D10" s="9" t="str">
        <f>HYPERLINK("..\efb_Excel%20Functions%20Bible.xlsx","Go back to or open the EFB menu workbook")</f>
        <v>Go back to or open the EFB menu workbook</v>
      </c>
    </row>
    <row r="11" spans="1:5" ht="15.75" x14ac:dyDescent="0.25">
      <c r="A11" s="6" t="s">
        <v>70</v>
      </c>
      <c r="B11" s="7"/>
      <c r="C11" s="7"/>
      <c r="D11" s="11"/>
    </row>
    <row r="12" spans="1:5" x14ac:dyDescent="0.2">
      <c r="A12" s="12" t="s">
        <v>69</v>
      </c>
      <c r="B12" s="7"/>
      <c r="C12" s="7"/>
      <c r="D12" s="11"/>
    </row>
    <row r="13" spans="1:5" x14ac:dyDescent="0.2">
      <c r="A13" s="12"/>
      <c r="B13" s="7"/>
      <c r="C13" s="7"/>
      <c r="D13" s="11"/>
    </row>
    <row r="14" spans="1:5" x14ac:dyDescent="0.2">
      <c r="A14" s="12" t="s">
        <v>68</v>
      </c>
      <c r="B14" s="7"/>
      <c r="C14" s="7"/>
      <c r="D14" s="11"/>
    </row>
    <row r="15" spans="1:5" x14ac:dyDescent="0.2">
      <c r="A15" s="14" t="s">
        <v>67</v>
      </c>
      <c r="B15" s="7"/>
      <c r="C15" s="7"/>
      <c r="D15" s="13"/>
    </row>
    <row r="16" spans="1:5" x14ac:dyDescent="0.2">
      <c r="A16" s="14" t="s">
        <v>66</v>
      </c>
      <c r="B16" s="7"/>
      <c r="C16" s="7"/>
      <c r="D16" s="7"/>
    </row>
    <row r="17" spans="1:4" x14ac:dyDescent="0.2">
      <c r="A17" s="12"/>
      <c r="B17" s="7"/>
      <c r="C17" s="7"/>
      <c r="D17" s="7"/>
    </row>
    <row r="18" spans="1:4" x14ac:dyDescent="0.2">
      <c r="A18" s="12" t="s">
        <v>65</v>
      </c>
      <c r="B18" s="7"/>
      <c r="C18" s="7"/>
      <c r="D18" s="7"/>
    </row>
    <row r="19" spans="1:4" x14ac:dyDescent="0.2">
      <c r="A19" s="12"/>
      <c r="B19" s="7"/>
      <c r="C19" s="7"/>
      <c r="D19" s="7"/>
    </row>
    <row r="20" spans="1:4" x14ac:dyDescent="0.2">
      <c r="A20" s="12" t="s">
        <v>64</v>
      </c>
      <c r="B20" s="7"/>
      <c r="C20" s="7"/>
      <c r="D20" s="7"/>
    </row>
    <row r="21" spans="1:4" x14ac:dyDescent="0.2">
      <c r="A21" s="12"/>
      <c r="B21" s="7"/>
      <c r="C21" s="7"/>
      <c r="D21" s="7"/>
    </row>
    <row r="22" spans="1:4" ht="15.75" x14ac:dyDescent="0.25">
      <c r="A22" s="6" t="s">
        <v>63</v>
      </c>
      <c r="B22" s="7"/>
      <c r="C22" s="7"/>
      <c r="D22" s="7"/>
    </row>
    <row r="23" spans="1:4" x14ac:dyDescent="0.2">
      <c r="A23" s="10" t="s">
        <v>62</v>
      </c>
      <c r="B23" s="7"/>
      <c r="C23" s="7"/>
      <c r="D23" s="7"/>
    </row>
    <row r="24" spans="1:4" x14ac:dyDescent="0.2">
      <c r="A24" s="10"/>
      <c r="B24" s="7"/>
      <c r="C24" s="7"/>
      <c r="D24" s="7"/>
    </row>
    <row r="25" spans="1:4" ht="15.75" x14ac:dyDescent="0.25">
      <c r="A25" s="6" t="s">
        <v>61</v>
      </c>
      <c r="B25" s="7"/>
      <c r="C25" s="7"/>
      <c r="D25" s="7"/>
    </row>
    <row r="26" spans="1:4" s="2" customFormat="1" x14ac:dyDescent="0.2">
      <c r="A26" s="15" t="s">
        <v>60</v>
      </c>
      <c r="B26" s="15" t="s">
        <v>59</v>
      </c>
      <c r="C26" s="15" t="s">
        <v>58</v>
      </c>
      <c r="D26" s="15" t="s">
        <v>57</v>
      </c>
    </row>
    <row r="27" spans="1:4" s="3" customFormat="1" ht="74.25" customHeight="1" x14ac:dyDescent="0.2">
      <c r="A27" s="16" t="s">
        <v>56</v>
      </c>
      <c r="B27" s="16" t="s">
        <v>52</v>
      </c>
      <c r="C27" s="17" t="s">
        <v>55</v>
      </c>
      <c r="D27" s="17" t="s">
        <v>54</v>
      </c>
    </row>
    <row r="28" spans="1:4" s="3" customFormat="1" ht="121.5" customHeight="1" x14ac:dyDescent="0.2">
      <c r="A28" s="16" t="s">
        <v>53</v>
      </c>
      <c r="B28" s="16" t="s">
        <v>52</v>
      </c>
      <c r="C28" s="17" t="s">
        <v>51</v>
      </c>
      <c r="D28" s="18" t="s">
        <v>50</v>
      </c>
    </row>
    <row r="29" spans="1:4" s="3" customFormat="1" ht="50.1" customHeight="1" x14ac:dyDescent="0.2">
      <c r="A29" s="17" t="s">
        <v>49</v>
      </c>
      <c r="B29" s="17" t="s">
        <v>48</v>
      </c>
      <c r="C29" s="17" t="s">
        <v>47</v>
      </c>
      <c r="D29" s="17" t="s">
        <v>46</v>
      </c>
    </row>
    <row r="30" spans="1:4" x14ac:dyDescent="0.2">
      <c r="A30" s="12"/>
      <c r="B30" s="7"/>
      <c r="C30" s="7"/>
      <c r="D30" s="7"/>
    </row>
    <row r="31" spans="1:4" x14ac:dyDescent="0.2">
      <c r="A31" s="12" t="s">
        <v>45</v>
      </c>
      <c r="B31" s="7"/>
      <c r="C31" s="7"/>
      <c r="D31" s="7"/>
    </row>
    <row r="32" spans="1:4" x14ac:dyDescent="0.2">
      <c r="A32" s="12"/>
      <c r="B32" s="7"/>
      <c r="C32" s="7"/>
      <c r="D32" s="7"/>
    </row>
    <row r="33" spans="1:4" ht="15.75" x14ac:dyDescent="0.25">
      <c r="A33" s="19" t="s">
        <v>82</v>
      </c>
      <c r="B33" s="7"/>
      <c r="C33" s="7"/>
      <c r="D33" s="7"/>
    </row>
    <row r="34" spans="1:4" ht="12.75" customHeight="1" x14ac:dyDescent="0.2">
      <c r="A34" s="20" t="s">
        <v>83</v>
      </c>
      <c r="B34" s="7"/>
      <c r="C34" s="7"/>
      <c r="D34" s="7"/>
    </row>
    <row r="35" spans="1:4" ht="30" customHeight="1" x14ac:dyDescent="0.2">
      <c r="A35" s="21" t="s">
        <v>89</v>
      </c>
      <c r="B35" s="22" t="s">
        <v>90</v>
      </c>
      <c r="C35" s="7"/>
      <c r="D35" s="7"/>
    </row>
    <row r="36" spans="1:4" ht="30" customHeight="1" x14ac:dyDescent="0.2">
      <c r="A36" s="21" t="s">
        <v>84</v>
      </c>
      <c r="B36" s="22" t="s">
        <v>85</v>
      </c>
      <c r="C36" s="7"/>
      <c r="D36" s="7"/>
    </row>
    <row r="37" spans="1:4" ht="30" customHeight="1" x14ac:dyDescent="0.2">
      <c r="A37" s="21" t="s">
        <v>86</v>
      </c>
      <c r="B37" s="22" t="s">
        <v>87</v>
      </c>
      <c r="C37" s="7"/>
      <c r="D37" s="7"/>
    </row>
    <row r="38" spans="1:4" ht="12.75" customHeight="1" x14ac:dyDescent="0.2">
      <c r="A38" s="23" t="s">
        <v>88</v>
      </c>
      <c r="B38" s="24"/>
      <c r="C38" s="25"/>
      <c r="D38" s="26"/>
    </row>
    <row r="39" spans="1:4" ht="12.75" customHeight="1" x14ac:dyDescent="0.2">
      <c r="A39" s="23"/>
      <c r="B39" s="24"/>
      <c r="C39" s="25"/>
      <c r="D39" s="26"/>
    </row>
    <row r="40" spans="1:4" ht="12.75" customHeight="1" x14ac:dyDescent="0.25">
      <c r="A40" s="6" t="s">
        <v>44</v>
      </c>
      <c r="B40" s="7"/>
      <c r="C40" s="7"/>
      <c r="D40" s="7"/>
    </row>
    <row r="41" spans="1:4" ht="12.75" customHeight="1" x14ac:dyDescent="0.2">
      <c r="A41" s="27"/>
      <c r="B41" s="27"/>
      <c r="C41" s="27"/>
      <c r="D41" s="27"/>
    </row>
    <row r="42" spans="1:4" ht="12.75" customHeight="1" x14ac:dyDescent="0.25">
      <c r="A42" s="6" t="s">
        <v>43</v>
      </c>
      <c r="B42" s="27"/>
      <c r="C42" s="27"/>
      <c r="D42" s="27"/>
    </row>
    <row r="43" spans="1:4" ht="12.75" customHeight="1" x14ac:dyDescent="0.2">
      <c r="A43" s="14" t="str">
        <f>'Example 1'!A1</f>
        <v>Example 1:- Simple Entry Of SUMIF Function</v>
      </c>
      <c r="B43" s="27"/>
      <c r="C43" s="27"/>
      <c r="D43" s="27"/>
    </row>
    <row r="44" spans="1:4" x14ac:dyDescent="0.2">
      <c r="A44" s="14" t="str">
        <f>'Example 2'!A1</f>
        <v>Example 2:- Proof Of Algorithm Of SUMIF Function</v>
      </c>
      <c r="B44" s="27"/>
      <c r="C44" s="27"/>
      <c r="D44" s="27"/>
    </row>
    <row r="45" spans="1:4" ht="15" customHeight="1" x14ac:dyDescent="0.2">
      <c r="A45" s="14" t="str">
        <f>'Example 3'!A1</f>
        <v>Example 3:- SUMIF Function And Logical Values And Text Numbers</v>
      </c>
      <c r="B45" s="27"/>
      <c r="C45" s="27"/>
      <c r="D45" s="27"/>
    </row>
    <row r="46" spans="1:4" ht="15" customHeight="1" x14ac:dyDescent="0.2">
      <c r="A46" s="14" t="str">
        <f>'Example 4'!A1</f>
        <v>Example 4:- Simple Entry Of SUMIF Function Where Summed Data Is In Another Column.</v>
      </c>
      <c r="B46" s="27"/>
      <c r="C46" s="27"/>
      <c r="D46" s="27"/>
    </row>
    <row r="47" spans="1:4" ht="15" customHeight="1" x14ac:dyDescent="0.2">
      <c r="A47" s="14" t="str">
        <f>'Example 5'!A1</f>
        <v>Example 5:- Entry Of SUMIF Function With Mathematics Comparison.</v>
      </c>
      <c r="B47" s="27"/>
      <c r="C47" s="27"/>
      <c r="D47" s="27"/>
    </row>
    <row r="48" spans="1:4" s="5" customFormat="1" ht="15" customHeight="1" x14ac:dyDescent="0.2">
      <c r="A48" s="14" t="str">
        <f>'Example 6'!A1</f>
        <v>Example 6:- Entry Of SUMIF Function With Wild Cards In Text</v>
      </c>
      <c r="B48" s="27"/>
      <c r="C48" s="27"/>
      <c r="D48" s="27"/>
    </row>
    <row r="49" spans="1:4" s="5" customFormat="1" ht="15" customHeight="1" x14ac:dyDescent="0.2">
      <c r="A49" s="14" t="str">
        <f>'Example 7'!A1</f>
        <v>Example 7:- Validation For SUMIF Function.</v>
      </c>
      <c r="B49" s="27"/>
      <c r="C49" s="27"/>
      <c r="D49" s="27"/>
    </row>
    <row r="50" spans="1:4" s="5" customFormat="1" ht="15" customHeight="1" x14ac:dyDescent="0.2">
      <c r="A50" s="14"/>
      <c r="B50" s="27"/>
      <c r="C50" s="27"/>
      <c r="D50" s="27"/>
    </row>
    <row r="51" spans="1:4" ht="15.75" x14ac:dyDescent="0.25">
      <c r="A51" s="6" t="s">
        <v>4</v>
      </c>
      <c r="B51" s="7"/>
      <c r="C51" s="7"/>
      <c r="D51" s="7"/>
    </row>
    <row r="52" spans="1:4" x14ac:dyDescent="0.2">
      <c r="A52" s="7"/>
      <c r="B52" s="7"/>
      <c r="C52" s="7"/>
      <c r="D52" s="7"/>
    </row>
    <row r="53" spans="1:4" x14ac:dyDescent="0.2">
      <c r="A53" s="12" t="s">
        <v>3</v>
      </c>
      <c r="B53" s="7"/>
      <c r="C53" s="7"/>
      <c r="D53" s="7"/>
    </row>
    <row r="54" spans="1:4" x14ac:dyDescent="0.2">
      <c r="A54" s="12" t="s">
        <v>2</v>
      </c>
      <c r="B54" s="7"/>
      <c r="C54" s="7"/>
      <c r="D54" s="7"/>
    </row>
    <row r="55" spans="1:4" x14ac:dyDescent="0.2">
      <c r="A55" s="28" t="s">
        <v>1</v>
      </c>
      <c r="B55" s="17"/>
      <c r="C55" s="17"/>
      <c r="D55" s="17"/>
    </row>
    <row r="56" spans="1:4" x14ac:dyDescent="0.2">
      <c r="A56" s="29" t="s">
        <v>0</v>
      </c>
      <c r="B56" s="17"/>
      <c r="C56" s="17"/>
      <c r="D56" s="17"/>
    </row>
    <row r="57" spans="1:4" x14ac:dyDescent="0.2">
      <c r="A57" s="29"/>
      <c r="B57" s="17"/>
      <c r="C57" s="17"/>
      <c r="D57" s="17"/>
    </row>
    <row r="58" spans="1:4" x14ac:dyDescent="0.2">
      <c r="A58" s="7"/>
      <c r="B58" s="7"/>
      <c r="C58" s="7"/>
      <c r="D58"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39997558519241921"/>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76</v>
      </c>
      <c r="B1" s="38"/>
      <c r="C1" s="38"/>
      <c r="D1" s="38"/>
      <c r="E1" s="38"/>
    </row>
    <row r="2" spans="1:5" ht="15" customHeight="1" x14ac:dyDescent="0.2">
      <c r="A2" s="7"/>
      <c r="B2" s="7"/>
      <c r="C2" s="7"/>
      <c r="D2" s="7"/>
      <c r="E2" s="7"/>
    </row>
    <row r="3" spans="1:5" x14ac:dyDescent="0.2">
      <c r="A3" s="12" t="s">
        <v>21</v>
      </c>
      <c r="B3" s="34">
        <v>9</v>
      </c>
      <c r="C3" s="7"/>
      <c r="D3" s="35"/>
      <c r="E3" s="7"/>
    </row>
    <row r="4" spans="1:5" x14ac:dyDescent="0.2">
      <c r="A4" s="12" t="s">
        <v>20</v>
      </c>
      <c r="B4" s="34">
        <v>4</v>
      </c>
      <c r="C4" s="7"/>
      <c r="D4" s="35"/>
      <c r="E4" s="7"/>
    </row>
    <row r="5" spans="1:5" x14ac:dyDescent="0.2">
      <c r="A5" s="12" t="s">
        <v>19</v>
      </c>
      <c r="B5" s="34">
        <v>7</v>
      </c>
      <c r="C5" s="7"/>
      <c r="D5" s="35"/>
      <c r="E5" s="7"/>
    </row>
    <row r="6" spans="1:5" x14ac:dyDescent="0.2">
      <c r="A6" s="12" t="s">
        <v>18</v>
      </c>
      <c r="B6" s="34">
        <v>23</v>
      </c>
      <c r="C6" s="7"/>
      <c r="D6" s="35"/>
      <c r="E6" s="7"/>
    </row>
    <row r="7" spans="1:5" x14ac:dyDescent="0.2">
      <c r="A7" s="12" t="s">
        <v>17</v>
      </c>
      <c r="B7" s="34">
        <v>12</v>
      </c>
      <c r="C7" s="7"/>
      <c r="D7" s="35"/>
      <c r="E7" s="7"/>
    </row>
    <row r="8" spans="1:5" x14ac:dyDescent="0.2">
      <c r="A8" s="7"/>
      <c r="B8" s="7"/>
      <c r="C8" s="7"/>
      <c r="D8" s="7"/>
      <c r="E8" s="7"/>
    </row>
    <row r="9" spans="1:5" x14ac:dyDescent="0.2">
      <c r="A9" s="12" t="s">
        <v>42</v>
      </c>
      <c r="B9" s="7">
        <f>SUMIF(B3:B7,"&lt;10")</f>
        <v>20</v>
      </c>
      <c r="C9" s="7"/>
      <c r="D9" s="7"/>
      <c r="E9" s="7"/>
    </row>
    <row r="10" spans="1:5" x14ac:dyDescent="0.2">
      <c r="A10" s="12" t="str">
        <f>"Formula in "&amp;ADDRESS(ROW(B9),COLUMN(B9),4)&amp;"   &gt;&gt;&gt;"</f>
        <v>Formula in B9   &gt;&gt;&gt;</v>
      </c>
      <c r="B10" s="36" t="str">
        <f ca="1">_xlfn.FORMULATEXT(B9)</f>
        <v>=SUMIF(B3:B7,"&lt;10")</v>
      </c>
      <c r="C10" s="7"/>
      <c r="D10" s="7"/>
      <c r="E10" s="7"/>
    </row>
    <row r="11" spans="1:5" x14ac:dyDescent="0.2">
      <c r="A11" s="12"/>
      <c r="B11" s="36"/>
      <c r="C11" s="7"/>
      <c r="D11" s="7"/>
      <c r="E11"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8" tint="0.39997558519241921"/>
  </sheetPr>
  <dimension ref="A1:E20"/>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77</v>
      </c>
      <c r="B1" s="38"/>
      <c r="C1" s="38"/>
      <c r="D1" s="38"/>
      <c r="E1" s="38"/>
    </row>
    <row r="2" spans="1:5" ht="15" customHeight="1" x14ac:dyDescent="0.2">
      <c r="A2" s="39"/>
      <c r="B2" s="40"/>
      <c r="C2" s="40" t="s">
        <v>41</v>
      </c>
      <c r="D2" s="7"/>
      <c r="E2" s="7"/>
    </row>
    <row r="3" spans="1:5" x14ac:dyDescent="0.2">
      <c r="A3" s="12" t="s">
        <v>21</v>
      </c>
      <c r="B3" s="34" t="str">
        <f>TEXT(9,"#.00")</f>
        <v>9.00</v>
      </c>
      <c r="C3" s="7">
        <f>IF(B3&lt;10,B3,0)</f>
        <v>0</v>
      </c>
      <c r="D3" s="35" t="str">
        <f ca="1">_xlfn.FORMULATEXT(C3)</f>
        <v>=IF(B3&lt;10,B3,0)</v>
      </c>
      <c r="E3" s="7"/>
    </row>
    <row r="4" spans="1:5" x14ac:dyDescent="0.2">
      <c r="A4" s="12" t="s">
        <v>20</v>
      </c>
      <c r="B4" s="34">
        <v>4</v>
      </c>
      <c r="C4" s="7">
        <f>IF(B4&lt;10,B4,0)</f>
        <v>4</v>
      </c>
      <c r="D4" s="35" t="str">
        <f ca="1">_xlfn.FORMULATEXT(C4)</f>
        <v>=IF(B4&lt;10,B4,0)</v>
      </c>
      <c r="E4" s="7"/>
    </row>
    <row r="5" spans="1:5" x14ac:dyDescent="0.2">
      <c r="A5" s="12" t="s">
        <v>19</v>
      </c>
      <c r="B5" s="34">
        <v>7</v>
      </c>
      <c r="C5" s="7">
        <f>IF(B5&lt;10,B5,0)</f>
        <v>7</v>
      </c>
      <c r="D5" s="35" t="str">
        <f ca="1">_xlfn.FORMULATEXT(C5)</f>
        <v>=IF(B5&lt;10,B5,0)</v>
      </c>
      <c r="E5" s="7"/>
    </row>
    <row r="6" spans="1:5" x14ac:dyDescent="0.2">
      <c r="A6" s="12" t="s">
        <v>18</v>
      </c>
      <c r="B6" s="34">
        <v>23</v>
      </c>
      <c r="C6" s="7">
        <f>IF(B6&lt;10,B6,0)</f>
        <v>0</v>
      </c>
      <c r="D6" s="35" t="str">
        <f ca="1">_xlfn.FORMULATEXT(C6)</f>
        <v>=IF(B6&lt;10,B6,0)</v>
      </c>
      <c r="E6" s="7"/>
    </row>
    <row r="7" spans="1:5" x14ac:dyDescent="0.2">
      <c r="A7" s="12" t="s">
        <v>17</v>
      </c>
      <c r="B7" s="34" t="b">
        <v>1</v>
      </c>
      <c r="C7" s="7">
        <f>IF(B7&lt;10,B7,0)</f>
        <v>0</v>
      </c>
      <c r="D7" s="35" t="str">
        <f ca="1">_xlfn.FORMULATEXT(C7)</f>
        <v>=IF(B7&lt;10,B7,0)</v>
      </c>
      <c r="E7" s="7"/>
    </row>
    <row r="8" spans="1:5" x14ac:dyDescent="0.2">
      <c r="A8" s="7"/>
      <c r="B8" s="7"/>
      <c r="C8" s="7"/>
      <c r="D8" s="35"/>
      <c r="E8" s="7"/>
    </row>
    <row r="9" spans="1:5" x14ac:dyDescent="0.2">
      <c r="A9" s="12" t="s">
        <v>16</v>
      </c>
      <c r="B9" s="7">
        <f>SUMIF(B3:B7,"&lt;10")</f>
        <v>11</v>
      </c>
      <c r="C9" s="7"/>
      <c r="D9" s="35"/>
      <c r="E9" s="7"/>
    </row>
    <row r="10" spans="1:5" x14ac:dyDescent="0.2">
      <c r="A10" s="12" t="str">
        <f>"Formula in "&amp;ADDRESS(ROW(B9),COLUMN(B9),4)&amp;"   &gt;&gt;&gt;"</f>
        <v>Formula in B9   &gt;&gt;&gt;</v>
      </c>
      <c r="B10" s="36" t="str">
        <f ca="1">_xlfn.FORMULATEXT(B9)</f>
        <v>=SUMIF(B3:B7,"&lt;10")</v>
      </c>
      <c r="C10" s="7"/>
      <c r="D10" s="35"/>
      <c r="E10" s="7"/>
    </row>
    <row r="11" spans="1:5" x14ac:dyDescent="0.2">
      <c r="A11" s="12"/>
      <c r="B11" s="36"/>
      <c r="C11" s="7"/>
      <c r="D11" s="35"/>
      <c r="E11" s="7"/>
    </row>
    <row r="12" spans="1:5" x14ac:dyDescent="0.2">
      <c r="A12" s="12" t="s">
        <v>40</v>
      </c>
      <c r="B12" s="41">
        <f>SUM(C3:C7)</f>
        <v>11</v>
      </c>
      <c r="C12" s="7"/>
      <c r="D12" s="35"/>
      <c r="E12" s="7"/>
    </row>
    <row r="13" spans="1:5" x14ac:dyDescent="0.2">
      <c r="A13" s="12" t="str">
        <f>"Formula in "&amp;ADDRESS(ROW(B12),COLUMN(B12),4)&amp;"   &gt;&gt;&gt;"</f>
        <v>Formula in B12   &gt;&gt;&gt;</v>
      </c>
      <c r="B13" s="42" t="str">
        <f ca="1">_xlfn.FORMULATEXT(B12)</f>
        <v>=SUM(C3:C7)</v>
      </c>
      <c r="C13" s="7"/>
      <c r="D13" s="35"/>
      <c r="E13" s="7"/>
    </row>
    <row r="14" spans="1:5" x14ac:dyDescent="0.2">
      <c r="A14" s="12"/>
      <c r="B14" s="42"/>
      <c r="C14" s="7"/>
      <c r="D14" s="35"/>
      <c r="E14" s="7"/>
    </row>
    <row r="15" spans="1:5" x14ac:dyDescent="0.2">
      <c r="A15" s="15" t="s">
        <v>39</v>
      </c>
      <c r="B15" s="42"/>
      <c r="C15" s="7"/>
      <c r="D15" s="35"/>
      <c r="E15" s="7"/>
    </row>
    <row r="16" spans="1:5" x14ac:dyDescent="0.2">
      <c r="A16" s="15"/>
      <c r="B16" s="42"/>
      <c r="C16" s="7"/>
      <c r="D16" s="35"/>
      <c r="E16" s="7"/>
    </row>
    <row r="17" spans="1:5" x14ac:dyDescent="0.2">
      <c r="A17" s="12" t="s">
        <v>38</v>
      </c>
      <c r="B17" s="42">
        <f t="array" ref="B17">SUM(IF((B3:B7)&lt;10,B3:B7*1,0))</f>
        <v>11</v>
      </c>
      <c r="C17" s="7"/>
      <c r="D17" s="35"/>
      <c r="E17" s="7"/>
    </row>
    <row r="18" spans="1:5" x14ac:dyDescent="0.2">
      <c r="A18" s="12" t="str">
        <f>"Formula in "&amp;ADDRESS(ROW(B17),COLUMN(B17),4)&amp;"   &gt;&gt;&gt;"</f>
        <v>Formula in B17   &gt;&gt;&gt;</v>
      </c>
      <c r="B18" s="42" t="str">
        <f ca="1">_xlfn.FORMULATEXT(B17)</f>
        <v>{=SUM(IF((B3:B7)&lt;10,B3:B7*1,0))}</v>
      </c>
      <c r="C18" s="7"/>
      <c r="D18" s="35"/>
      <c r="E18" s="7"/>
    </row>
    <row r="19" spans="1:5" x14ac:dyDescent="0.2">
      <c r="A19" s="12" t="s">
        <v>34</v>
      </c>
      <c r="B19" s="42"/>
      <c r="C19" s="7"/>
      <c r="D19" s="35"/>
      <c r="E19" s="7"/>
    </row>
    <row r="20" spans="1:5" x14ac:dyDescent="0.2">
      <c r="A20" s="7"/>
      <c r="B20" s="7"/>
      <c r="C20" s="7"/>
      <c r="D20" s="7"/>
      <c r="E20"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8" tint="0.39997558519241921"/>
  </sheetPr>
  <dimension ref="A1:E1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44" t="s">
        <v>37</v>
      </c>
      <c r="B1" s="38"/>
      <c r="C1" s="38"/>
      <c r="D1" s="38"/>
      <c r="E1" s="38"/>
    </row>
    <row r="2" spans="1:5" ht="15" customHeight="1" x14ac:dyDescent="0.2">
      <c r="A2" s="39"/>
      <c r="B2" s="40"/>
      <c r="C2" s="40"/>
      <c r="D2" s="7"/>
      <c r="E2" s="7"/>
    </row>
    <row r="3" spans="1:5" x14ac:dyDescent="0.2">
      <c r="A3" s="43" t="s">
        <v>36</v>
      </c>
      <c r="B3" s="40"/>
      <c r="C3" s="40"/>
      <c r="D3" s="7"/>
      <c r="E3" s="7"/>
    </row>
    <row r="4" spans="1:5" x14ac:dyDescent="0.2">
      <c r="A4" s="39"/>
      <c r="B4" s="40"/>
      <c r="C4" s="40"/>
      <c r="D4" s="7"/>
      <c r="E4" s="7"/>
    </row>
    <row r="5" spans="1:5" x14ac:dyDescent="0.2">
      <c r="A5" s="12" t="s">
        <v>21</v>
      </c>
      <c r="B5" s="34" t="str">
        <f>TEXT(9,"#.00")</f>
        <v>9.00</v>
      </c>
      <c r="C5" s="7"/>
      <c r="D5" s="35"/>
      <c r="E5" s="7"/>
    </row>
    <row r="6" spans="1:5" x14ac:dyDescent="0.2">
      <c r="A6" s="12" t="s">
        <v>20</v>
      </c>
      <c r="B6" s="34" t="b">
        <v>1</v>
      </c>
      <c r="C6" s="7"/>
      <c r="D6" s="35"/>
      <c r="E6" s="7"/>
    </row>
    <row r="7" spans="1:5" x14ac:dyDescent="0.2">
      <c r="A7" s="12" t="s">
        <v>19</v>
      </c>
      <c r="B7" s="34">
        <v>7</v>
      </c>
      <c r="C7" s="7"/>
      <c r="D7" s="35"/>
      <c r="E7" s="7"/>
    </row>
    <row r="8" spans="1:5" x14ac:dyDescent="0.2">
      <c r="A8" s="12" t="s">
        <v>18</v>
      </c>
      <c r="B8" s="34">
        <v>23</v>
      </c>
      <c r="C8" s="7"/>
      <c r="D8" s="35"/>
      <c r="E8" s="7"/>
    </row>
    <row r="9" spans="1:5" x14ac:dyDescent="0.2">
      <c r="A9" s="12" t="s">
        <v>17</v>
      </c>
      <c r="B9" s="34">
        <v>12</v>
      </c>
      <c r="C9" s="7"/>
      <c r="D9" s="35"/>
      <c r="E9" s="7"/>
    </row>
    <row r="10" spans="1:5" x14ac:dyDescent="0.2">
      <c r="A10" s="7"/>
      <c r="B10" s="7"/>
      <c r="C10" s="7"/>
      <c r="D10" s="35"/>
      <c r="E10" s="7"/>
    </row>
    <row r="11" spans="1:5" x14ac:dyDescent="0.2">
      <c r="A11" s="12" t="s">
        <v>16</v>
      </c>
      <c r="B11" s="7">
        <f>SUMIF(B5:B9,"&lt;10")</f>
        <v>7</v>
      </c>
      <c r="C11" s="7"/>
      <c r="D11" s="35"/>
      <c r="E11" s="7"/>
    </row>
    <row r="12" spans="1:5" x14ac:dyDescent="0.2">
      <c r="A12" s="12" t="str">
        <f>"Formula in "&amp;ADDRESS(ROW(B11),COLUMN(B11),4)&amp;"   &gt;&gt;&gt;"</f>
        <v>Formula in B11   &gt;&gt;&gt;</v>
      </c>
      <c r="B12" s="36" t="str">
        <f ca="1">_xlfn.FORMULATEXT(B11)</f>
        <v>=SUMIF(B5:B9,"&lt;10")</v>
      </c>
      <c r="C12" s="7"/>
      <c r="D12" s="35"/>
      <c r="E12" s="7"/>
    </row>
    <row r="13" spans="1:5" x14ac:dyDescent="0.2">
      <c r="A13" s="12"/>
      <c r="B13" s="36"/>
      <c r="C13" s="7"/>
      <c r="D13" s="35"/>
      <c r="E13" s="7"/>
    </row>
    <row r="14" spans="1:5" x14ac:dyDescent="0.2">
      <c r="A14" s="12" t="s">
        <v>35</v>
      </c>
      <c r="B14" s="36"/>
      <c r="C14" s="7"/>
      <c r="D14" s="35"/>
      <c r="E14" s="7"/>
    </row>
    <row r="15" spans="1:5" x14ac:dyDescent="0.2">
      <c r="A15" s="12" t="s">
        <v>16</v>
      </c>
      <c r="B15" s="41">
        <f t="array" ref="B15">SUM(IF(--(B5:B9)&lt;10,B5:B9*1,0))</f>
        <v>17</v>
      </c>
      <c r="C15" s="7"/>
      <c r="D15" s="35"/>
      <c r="E15" s="7"/>
    </row>
    <row r="16" spans="1:5" x14ac:dyDescent="0.2">
      <c r="A16" s="12" t="str">
        <f>"Formula in "&amp;ADDRESS(ROW(B15),COLUMN(B15),4)&amp;"   &gt;&gt;&gt;"</f>
        <v>Formula in B15   &gt;&gt;&gt;</v>
      </c>
      <c r="B16" s="42" t="str">
        <f ca="1">_xlfn.FORMULATEXT(B15)</f>
        <v>{=SUM(IF(--(B5:B9)&lt;10,B5:B9*1,0))}</v>
      </c>
      <c r="C16" s="7"/>
      <c r="D16" s="35"/>
      <c r="E16" s="7"/>
    </row>
    <row r="17" spans="1:5" x14ac:dyDescent="0.2">
      <c r="A17" s="12" t="s">
        <v>34</v>
      </c>
      <c r="B17" s="42"/>
      <c r="C17" s="7"/>
      <c r="D17" s="35"/>
      <c r="E17" s="7"/>
    </row>
    <row r="18" spans="1:5" x14ac:dyDescent="0.2">
      <c r="A18" s="12" t="s">
        <v>33</v>
      </c>
      <c r="B18" s="42"/>
      <c r="C18" s="7"/>
      <c r="D18" s="35"/>
      <c r="E18" s="7"/>
    </row>
    <row r="19" spans="1:5" x14ac:dyDescent="0.2">
      <c r="A19" s="7"/>
      <c r="B19" s="7"/>
      <c r="C19" s="7"/>
      <c r="D19" s="7"/>
      <c r="E19"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tint="0.39997558519241921"/>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78</v>
      </c>
      <c r="B1" s="38"/>
      <c r="C1" s="38"/>
      <c r="D1" s="38"/>
      <c r="E1" s="38"/>
    </row>
    <row r="2" spans="1:5" ht="15" customHeight="1" x14ac:dyDescent="0.2">
      <c r="A2" s="7"/>
      <c r="B2" s="7"/>
      <c r="C2" s="7"/>
      <c r="D2" s="7"/>
      <c r="E2" s="7"/>
    </row>
    <row r="3" spans="1:5" x14ac:dyDescent="0.2">
      <c r="A3" s="34" t="s">
        <v>32</v>
      </c>
      <c r="B3" s="34">
        <v>9</v>
      </c>
      <c r="C3" s="7"/>
      <c r="D3" s="35"/>
      <c r="E3" s="7"/>
    </row>
    <row r="4" spans="1:5" x14ac:dyDescent="0.2">
      <c r="A4" s="34" t="s">
        <v>31</v>
      </c>
      <c r="B4" s="34">
        <v>4</v>
      </c>
      <c r="C4" s="7"/>
      <c r="D4" s="35"/>
      <c r="E4" s="7"/>
    </row>
    <row r="5" spans="1:5" x14ac:dyDescent="0.2">
      <c r="A5" s="34" t="s">
        <v>30</v>
      </c>
      <c r="B5" s="34">
        <v>7</v>
      </c>
      <c r="C5" s="7"/>
      <c r="D5" s="35"/>
      <c r="E5" s="7"/>
    </row>
    <row r="6" spans="1:5" x14ac:dyDescent="0.2">
      <c r="A6" s="34" t="s">
        <v>31</v>
      </c>
      <c r="B6" s="34">
        <v>23</v>
      </c>
      <c r="C6" s="7"/>
      <c r="D6" s="35"/>
      <c r="E6" s="7"/>
    </row>
    <row r="7" spans="1:5" x14ac:dyDescent="0.2">
      <c r="A7" s="34" t="s">
        <v>30</v>
      </c>
      <c r="B7" s="34">
        <v>12</v>
      </c>
      <c r="C7" s="7"/>
      <c r="D7" s="35"/>
      <c r="E7" s="7"/>
    </row>
    <row r="8" spans="1:5" x14ac:dyDescent="0.2">
      <c r="A8" s="7"/>
      <c r="B8" s="7"/>
      <c r="C8" s="7"/>
      <c r="D8" s="7"/>
      <c r="E8" s="7"/>
    </row>
    <row r="9" spans="1:5" x14ac:dyDescent="0.2">
      <c r="A9" s="12" t="s">
        <v>29</v>
      </c>
      <c r="B9" s="7">
        <f>SUMIF(A3:A7,"Norman",B3:B7)</f>
        <v>27</v>
      </c>
      <c r="C9" s="7"/>
      <c r="D9" s="7"/>
      <c r="E9" s="7"/>
    </row>
    <row r="10" spans="1:5" x14ac:dyDescent="0.2">
      <c r="A10" s="12" t="str">
        <f>"Formula in "&amp;ADDRESS(ROW(B9),COLUMN(B9),4)&amp;"   &gt;&gt;&gt;"</f>
        <v>Formula in B9   &gt;&gt;&gt;</v>
      </c>
      <c r="B10" s="36" t="str">
        <f ca="1">_xlfn.FORMULATEXT(B9)</f>
        <v>=SUMIF(A3:A7,"Norman",B3:B7)</v>
      </c>
      <c r="C10" s="7"/>
      <c r="D10" s="7"/>
      <c r="E10" s="7"/>
    </row>
    <row r="11" spans="1:5" x14ac:dyDescent="0.2">
      <c r="A11" s="12"/>
      <c r="B11" s="36"/>
      <c r="C11" s="7"/>
      <c r="D11" s="7"/>
      <c r="E11"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8" tint="0.39997558519241921"/>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79</v>
      </c>
      <c r="B1" s="38"/>
      <c r="C1" s="38"/>
      <c r="D1" s="38"/>
      <c r="E1" s="38"/>
    </row>
    <row r="2" spans="1:5" ht="15" customHeight="1" x14ac:dyDescent="0.2">
      <c r="A2" s="7"/>
      <c r="B2" s="7"/>
      <c r="C2" s="7"/>
      <c r="D2" s="7"/>
      <c r="E2" s="7"/>
    </row>
    <row r="3" spans="1:5" x14ac:dyDescent="0.2">
      <c r="A3" s="34" t="s">
        <v>32</v>
      </c>
      <c r="B3" s="34">
        <v>9</v>
      </c>
      <c r="C3" s="7"/>
      <c r="D3" s="35"/>
      <c r="E3" s="7"/>
    </row>
    <row r="4" spans="1:5" x14ac:dyDescent="0.2">
      <c r="A4" s="34" t="s">
        <v>31</v>
      </c>
      <c r="B4" s="34">
        <v>4</v>
      </c>
      <c r="C4" s="7"/>
      <c r="D4" s="35"/>
      <c r="E4" s="7"/>
    </row>
    <row r="5" spans="1:5" x14ac:dyDescent="0.2">
      <c r="A5" s="34" t="s">
        <v>30</v>
      </c>
      <c r="B5" s="34">
        <v>7</v>
      </c>
      <c r="C5" s="7"/>
      <c r="D5" s="35"/>
      <c r="E5" s="7"/>
    </row>
    <row r="6" spans="1:5" x14ac:dyDescent="0.2">
      <c r="A6" s="34" t="s">
        <v>31</v>
      </c>
      <c r="B6" s="34">
        <v>23</v>
      </c>
      <c r="C6" s="7"/>
      <c r="D6" s="35"/>
      <c r="E6" s="7"/>
    </row>
    <row r="7" spans="1:5" x14ac:dyDescent="0.2">
      <c r="A7" s="34" t="s">
        <v>30</v>
      </c>
      <c r="B7" s="34">
        <v>12</v>
      </c>
      <c r="C7" s="7"/>
      <c r="D7" s="35"/>
      <c r="E7" s="7"/>
    </row>
    <row r="8" spans="1:5" x14ac:dyDescent="0.2">
      <c r="A8" s="7"/>
      <c r="B8" s="7"/>
      <c r="C8" s="7"/>
      <c r="D8" s="7"/>
      <c r="E8" s="7"/>
    </row>
    <row r="9" spans="1:5" x14ac:dyDescent="0.2">
      <c r="A9" s="12" t="s">
        <v>29</v>
      </c>
      <c r="B9" s="7">
        <f>SUMIF(A3:A7,"&lt;&gt;Norman",B3:B7)</f>
        <v>28</v>
      </c>
      <c r="C9" s="7"/>
      <c r="D9" s="7"/>
      <c r="E9" s="7"/>
    </row>
    <row r="10" spans="1:5" x14ac:dyDescent="0.2">
      <c r="A10" s="12" t="str">
        <f>"Formula in "&amp;ADDRESS(ROW(B9),COLUMN(B9),4)&amp;"   &gt;&gt;&gt;"</f>
        <v>Formula in B9   &gt;&gt;&gt;</v>
      </c>
      <c r="B10" s="36" t="str">
        <f ca="1">_xlfn.FORMULATEXT(B9)</f>
        <v>=SUMIF(A3:A7,"&lt;&gt;Norman",B3:B7)</v>
      </c>
      <c r="C10" s="7"/>
      <c r="D10" s="7"/>
      <c r="E10" s="7"/>
    </row>
    <row r="11" spans="1:5" x14ac:dyDescent="0.2">
      <c r="A11" s="12"/>
      <c r="B11" s="36"/>
      <c r="C11" s="7"/>
      <c r="D11" s="7"/>
      <c r="E11"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theme="8" tint="0.39997558519241921"/>
  </sheetPr>
  <dimension ref="A1:E11"/>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80</v>
      </c>
      <c r="B1" s="38"/>
      <c r="C1" s="38"/>
      <c r="D1" s="38"/>
      <c r="E1" s="38"/>
    </row>
    <row r="2" spans="1:5" ht="15" customHeight="1" x14ac:dyDescent="0.2">
      <c r="A2" s="7"/>
      <c r="B2" s="7"/>
      <c r="C2" s="7"/>
      <c r="D2" s="7"/>
      <c r="E2" s="7"/>
    </row>
    <row r="3" spans="1:5" x14ac:dyDescent="0.2">
      <c r="A3" s="45" t="s">
        <v>27</v>
      </c>
      <c r="B3" s="34">
        <v>9</v>
      </c>
      <c r="C3" s="7"/>
      <c r="D3" s="35"/>
      <c r="E3" s="7"/>
    </row>
    <row r="4" spans="1:5" x14ac:dyDescent="0.2">
      <c r="A4" s="45" t="s">
        <v>28</v>
      </c>
      <c r="B4" s="34">
        <v>4</v>
      </c>
      <c r="C4" s="7"/>
      <c r="D4" s="35"/>
      <c r="E4" s="7"/>
    </row>
    <row r="5" spans="1:5" x14ac:dyDescent="0.2">
      <c r="A5" s="45" t="s">
        <v>27</v>
      </c>
      <c r="B5" s="34">
        <v>7</v>
      </c>
      <c r="C5" s="7"/>
      <c r="D5" s="35"/>
      <c r="E5" s="7"/>
    </row>
    <row r="6" spans="1:5" x14ac:dyDescent="0.2">
      <c r="A6" s="45" t="s">
        <v>26</v>
      </c>
      <c r="B6" s="34">
        <v>23</v>
      </c>
      <c r="C6" s="7"/>
      <c r="D6" s="35"/>
      <c r="E6" s="7"/>
    </row>
    <row r="7" spans="1:5" x14ac:dyDescent="0.2">
      <c r="A7" s="45" t="s">
        <v>25</v>
      </c>
      <c r="B7" s="34">
        <v>12</v>
      </c>
      <c r="C7" s="7"/>
      <c r="D7" s="35"/>
      <c r="E7" s="7"/>
    </row>
    <row r="8" spans="1:5" x14ac:dyDescent="0.2">
      <c r="A8" s="7"/>
      <c r="B8" s="7"/>
      <c r="C8" s="7"/>
      <c r="D8" s="7"/>
      <c r="E8" s="7"/>
    </row>
    <row r="9" spans="1:5" x14ac:dyDescent="0.2">
      <c r="A9" s="12" t="s">
        <v>24</v>
      </c>
      <c r="B9" s="7">
        <f>SUMIF(A3:A7,"North*",B3:B7)</f>
        <v>20</v>
      </c>
      <c r="C9" s="7"/>
      <c r="D9" s="7"/>
      <c r="E9" s="7"/>
    </row>
    <row r="10" spans="1:5" x14ac:dyDescent="0.2">
      <c r="A10" s="12" t="str">
        <f>"Formula in "&amp;ADDRESS(ROW(B9),COLUMN(B9),4)&amp;"   &gt;&gt;&gt;"</f>
        <v>Formula in B9   &gt;&gt;&gt;</v>
      </c>
      <c r="B10" s="36" t="str">
        <f ca="1">_xlfn.FORMULATEXT(B9)</f>
        <v>=SUMIF(A3:A7,"North*",B3:B7)</v>
      </c>
      <c r="C10" s="7"/>
      <c r="D10" s="7"/>
      <c r="E10" s="7"/>
    </row>
    <row r="11" spans="1:5" x14ac:dyDescent="0.2">
      <c r="A11" s="12"/>
      <c r="B11" s="36"/>
      <c r="C11" s="7"/>
      <c r="D11" s="7"/>
      <c r="E11"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theme="8" tint="0.39997558519241921"/>
  </sheetPr>
  <dimension ref="A1:E28"/>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7" t="s">
        <v>81</v>
      </c>
      <c r="B1" s="38"/>
      <c r="C1" s="38"/>
      <c r="D1" s="38"/>
      <c r="E1" s="38"/>
    </row>
    <row r="2" spans="1:5" ht="15" customHeight="1" x14ac:dyDescent="0.2">
      <c r="A2" s="46"/>
      <c r="B2" s="47"/>
      <c r="C2" s="48"/>
      <c r="D2" s="15"/>
      <c r="E2" s="7"/>
    </row>
    <row r="3" spans="1:5" x14ac:dyDescent="0.2">
      <c r="A3" s="46" t="s">
        <v>23</v>
      </c>
      <c r="B3" s="47" t="s">
        <v>22</v>
      </c>
      <c r="C3" s="48"/>
      <c r="D3" s="15"/>
      <c r="E3" s="7"/>
    </row>
    <row r="4" spans="1:5" x14ac:dyDescent="0.2">
      <c r="A4" s="12" t="s">
        <v>21</v>
      </c>
      <c r="B4" s="49" t="str">
        <f>TEXT(9,"#.00")</f>
        <v>9.00</v>
      </c>
      <c r="C4" s="7">
        <f>--ISDATE(B4)</f>
        <v>0</v>
      </c>
      <c r="D4" s="10"/>
      <c r="E4" s="7"/>
    </row>
    <row r="5" spans="1:5" x14ac:dyDescent="0.2">
      <c r="A5" s="12" t="s">
        <v>20</v>
      </c>
      <c r="B5" s="34" t="b">
        <v>1</v>
      </c>
      <c r="C5" s="7">
        <f>--ISDATE(B5)</f>
        <v>0</v>
      </c>
      <c r="D5" s="10"/>
      <c r="E5" s="7"/>
    </row>
    <row r="6" spans="1:5" x14ac:dyDescent="0.2">
      <c r="A6" s="12" t="s">
        <v>19</v>
      </c>
      <c r="B6" s="50">
        <v>41281</v>
      </c>
      <c r="C6" s="7">
        <f>--ISDATE(B6)</f>
        <v>1</v>
      </c>
      <c r="D6" s="10"/>
      <c r="E6" s="7"/>
    </row>
    <row r="7" spans="1:5" x14ac:dyDescent="0.2">
      <c r="A7" s="12" t="s">
        <v>18</v>
      </c>
      <c r="B7" s="34">
        <v>23</v>
      </c>
      <c r="C7" s="7">
        <f>--ISDATE(B7)</f>
        <v>1</v>
      </c>
      <c r="D7" s="10"/>
      <c r="E7" s="7"/>
    </row>
    <row r="8" spans="1:5" x14ac:dyDescent="0.2">
      <c r="A8" s="12" t="s">
        <v>17</v>
      </c>
      <c r="B8" s="34">
        <v>12</v>
      </c>
      <c r="C8" s="7">
        <f>--ISDATE(B8)</f>
        <v>1</v>
      </c>
      <c r="D8" s="10"/>
      <c r="E8" s="7"/>
    </row>
    <row r="9" spans="1:5" x14ac:dyDescent="0.2">
      <c r="A9" s="7"/>
      <c r="B9" s="7"/>
      <c r="C9" s="7"/>
      <c r="D9" s="7"/>
      <c r="E9" s="7"/>
    </row>
    <row r="10" spans="1:5" x14ac:dyDescent="0.2">
      <c r="A10" s="12" t="s">
        <v>16</v>
      </c>
      <c r="B10" s="7">
        <f>SUMIF(B4:B8,"&gt;10")</f>
        <v>41316</v>
      </c>
      <c r="C10" s="7"/>
      <c r="D10" s="51"/>
      <c r="E10" s="7"/>
    </row>
    <row r="11" spans="1:5" x14ac:dyDescent="0.2">
      <c r="A11" s="12" t="str">
        <f>"Formula in "&amp;ADDRESS(ROW(B10),COLUMN(B10),4)&amp;"   &gt;&gt;&gt;"</f>
        <v>Formula in B10   &gt;&gt;&gt;</v>
      </c>
      <c r="B11" s="36" t="str">
        <f ca="1">_xlfn.FORMULATEXT(B10)</f>
        <v>=SUMIF(B4:B8,"&gt;10")</v>
      </c>
      <c r="C11" s="7"/>
      <c r="D11" s="7"/>
      <c r="E11" s="7"/>
    </row>
    <row r="12" spans="1:5" x14ac:dyDescent="0.2">
      <c r="A12" s="12"/>
      <c r="B12" s="36"/>
      <c r="C12" s="7"/>
      <c r="D12" s="7"/>
      <c r="E12" s="7"/>
    </row>
    <row r="13" spans="1:5" x14ac:dyDescent="0.2">
      <c r="A13" s="12" t="s">
        <v>15</v>
      </c>
      <c r="B13" s="36" t="str">
        <f>IF(COUNT(B4:B8)=COUNTA(B4:B8),"Data is all numeric","Data Input Error")</f>
        <v>Data Input Error</v>
      </c>
      <c r="C13" s="7"/>
      <c r="D13" s="7"/>
      <c r="E13" s="7"/>
    </row>
    <row r="14" spans="1:5" x14ac:dyDescent="0.2">
      <c r="A14" s="12" t="str">
        <f>"Formula in "&amp;ADDRESS(ROW(B13),COLUMN(B13),4)&amp;"   &gt;&gt;&gt;"</f>
        <v>Formula in B13   &gt;&gt;&gt;</v>
      </c>
      <c r="B14" s="36" t="str">
        <f ca="1">_xlfn.FORMULATEXT(B13)</f>
        <v>=IF(COUNT(B4:B8)=COUNTA(B4:B8),"Data is all numeric","Data Input Error")</v>
      </c>
      <c r="C14" s="7"/>
      <c r="D14" s="7"/>
      <c r="E14" s="7"/>
    </row>
    <row r="15" spans="1:5" x14ac:dyDescent="0.2">
      <c r="A15" s="12" t="s">
        <v>14</v>
      </c>
      <c r="B15" s="36"/>
      <c r="C15" s="7"/>
      <c r="D15" s="7"/>
      <c r="E15" s="7"/>
    </row>
    <row r="16" spans="1:5" x14ac:dyDescent="0.2">
      <c r="A16" s="12" t="s">
        <v>13</v>
      </c>
      <c r="B16" s="36"/>
      <c r="C16" s="7"/>
      <c r="D16" s="7"/>
      <c r="E16" s="7"/>
    </row>
    <row r="17" spans="1:5" x14ac:dyDescent="0.2">
      <c r="A17" s="12"/>
      <c r="B17" s="36"/>
      <c r="C17" s="7"/>
      <c r="D17" s="7"/>
      <c r="E17" s="7"/>
    </row>
    <row r="18" spans="1:5" x14ac:dyDescent="0.2">
      <c r="A18" s="12" t="s">
        <v>12</v>
      </c>
      <c r="B18" s="36"/>
      <c r="C18" s="7"/>
      <c r="D18" s="7"/>
      <c r="E18" s="7"/>
    </row>
    <row r="19" spans="1:5" x14ac:dyDescent="0.2">
      <c r="A19" s="12"/>
      <c r="B19" s="36"/>
      <c r="C19" s="7"/>
      <c r="D19" s="7"/>
      <c r="E19" s="7"/>
    </row>
    <row r="20" spans="1:5" x14ac:dyDescent="0.2">
      <c r="A20" s="12" t="s">
        <v>11</v>
      </c>
      <c r="B20" s="7"/>
      <c r="C20" s="7"/>
      <c r="D20" s="7"/>
      <c r="E20" s="7"/>
    </row>
    <row r="21" spans="1:5" x14ac:dyDescent="0.2">
      <c r="A21" s="52" t="s">
        <v>10</v>
      </c>
      <c r="B21" s="48" t="s">
        <v>9</v>
      </c>
      <c r="C21" s="47" t="s">
        <v>8</v>
      </c>
      <c r="D21" s="48" t="s">
        <v>7</v>
      </c>
      <c r="E21" s="15"/>
    </row>
    <row r="22" spans="1:5" x14ac:dyDescent="0.2">
      <c r="A22" s="7" t="str">
        <f>A4</f>
        <v>number1</v>
      </c>
      <c r="B22" s="12" t="s">
        <v>6</v>
      </c>
      <c r="C22" s="7"/>
      <c r="D22" s="7"/>
      <c r="E22" s="7"/>
    </row>
    <row r="23" spans="1:5" x14ac:dyDescent="0.2">
      <c r="A23" s="7"/>
      <c r="B23" s="15" t="s">
        <v>5</v>
      </c>
      <c r="C23" s="15" t="b">
        <f>ISNUMBER(B4)</f>
        <v>0</v>
      </c>
      <c r="D23" s="7" t="str">
        <f ca="1">_xlfn.FORMULATEXT(C23)</f>
        <v>=ISNUMBER(B4)</v>
      </c>
      <c r="E23" s="7"/>
    </row>
    <row r="24" spans="1:5" x14ac:dyDescent="0.2">
      <c r="A24" s="7"/>
      <c r="B24" s="15"/>
      <c r="C24" s="15"/>
      <c r="D24" s="7"/>
      <c r="E24" s="7"/>
    </row>
    <row r="25" spans="1:5" x14ac:dyDescent="0.2">
      <c r="A25" s="12" t="str">
        <f>'Example 1'!A4</f>
        <v>number2</v>
      </c>
      <c r="B25" s="12" t="s">
        <v>6</v>
      </c>
      <c r="C25" s="12"/>
      <c r="D25" s="12"/>
      <c r="E25" s="12"/>
    </row>
    <row r="26" spans="1:5" x14ac:dyDescent="0.2">
      <c r="A26" s="12"/>
      <c r="B26" s="15" t="s">
        <v>5</v>
      </c>
      <c r="C26" s="15" t="b">
        <f>ISNUMBER(B5)</f>
        <v>0</v>
      </c>
      <c r="D26" s="7" t="str">
        <f ca="1">_xlfn.FORMULATEXT(C26)</f>
        <v>=ISNUMBER(B5)</v>
      </c>
      <c r="E26" s="12"/>
    </row>
    <row r="27" spans="1:5" x14ac:dyDescent="0.2">
      <c r="A27" s="12"/>
      <c r="B27" s="12"/>
      <c r="C27" s="12"/>
      <c r="D27" s="12"/>
      <c r="E27" s="12"/>
    </row>
    <row r="28" spans="1:5" x14ac:dyDescent="0.2">
      <c r="A28" s="12"/>
      <c r="B28" s="7"/>
      <c r="C28" s="7"/>
      <c r="D28" s="7"/>
      <c r="E28"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SUMIF</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2013-05-26T01:36:05Z</dcterms:created>
  <dcterms:modified xsi:type="dcterms:W3CDTF">2020-08-26T14:11:14Z</dcterms:modified>
</cp:coreProperties>
</file>